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539E065-4AEB-465B-BECC-1F0C96A26B93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3" l="1"/>
  <c r="F27" i="3"/>
  <c r="D27" i="3"/>
  <c r="C26" i="3"/>
  <c r="G26" i="3" s="1"/>
  <c r="C25" i="3"/>
  <c r="I25" i="3" s="1"/>
  <c r="C24" i="3"/>
  <c r="G24" i="3" s="1"/>
  <c r="C23" i="3"/>
  <c r="I23" i="3" s="1"/>
  <c r="I22" i="3"/>
  <c r="E22" i="3"/>
  <c r="C22" i="3"/>
  <c r="G22" i="3" s="1"/>
  <c r="C21" i="3"/>
  <c r="I21" i="3" s="1"/>
  <c r="I20" i="3"/>
  <c r="C20" i="3"/>
  <c r="G20" i="3" s="1"/>
  <c r="C19" i="3"/>
  <c r="G19" i="3" s="1"/>
  <c r="I18" i="3"/>
  <c r="E18" i="3"/>
  <c r="C18" i="3"/>
  <c r="G18" i="3" s="1"/>
  <c r="C17" i="3"/>
  <c r="I17" i="3" s="1"/>
  <c r="I16" i="3"/>
  <c r="E16" i="3"/>
  <c r="C16" i="3"/>
  <c r="G16" i="3" s="1"/>
  <c r="C15" i="3"/>
  <c r="I15" i="3" s="1"/>
  <c r="I14" i="3"/>
  <c r="E14" i="3"/>
  <c r="C14" i="3"/>
  <c r="G14" i="3" s="1"/>
  <c r="C13" i="3"/>
  <c r="I13" i="3" s="1"/>
  <c r="I12" i="3"/>
  <c r="E12" i="3"/>
  <c r="C12" i="3"/>
  <c r="G12" i="3" s="1"/>
  <c r="C11" i="3"/>
  <c r="I11" i="3" s="1"/>
  <c r="I10" i="3"/>
  <c r="C10" i="3"/>
  <c r="G10" i="3" s="1"/>
  <c r="C9" i="3"/>
  <c r="I9" i="3" s="1"/>
  <c r="I8" i="3"/>
  <c r="E8" i="3"/>
  <c r="C8" i="3"/>
  <c r="G8" i="3" s="1"/>
  <c r="C7" i="3"/>
  <c r="G7" i="3" s="1"/>
  <c r="I6" i="3"/>
  <c r="C6" i="3"/>
  <c r="G6" i="3" s="1"/>
  <c r="C5" i="3"/>
  <c r="I5" i="3" s="1"/>
  <c r="E4" i="3"/>
  <c r="C4" i="3"/>
  <c r="G4" i="3" s="1"/>
  <c r="I4" i="3" l="1"/>
  <c r="I24" i="3"/>
  <c r="E6" i="3"/>
  <c r="E10" i="3"/>
  <c r="I26" i="3"/>
  <c r="E20" i="3"/>
  <c r="E24" i="3"/>
  <c r="C27" i="3"/>
  <c r="E5" i="3"/>
  <c r="E7" i="3"/>
  <c r="E9" i="3"/>
  <c r="E11" i="3"/>
  <c r="E13" i="3"/>
  <c r="E15" i="3"/>
  <c r="E17" i="3"/>
  <c r="E19" i="3"/>
  <c r="E21" i="3"/>
  <c r="E23" i="3"/>
  <c r="E25" i="3"/>
  <c r="G5" i="3"/>
  <c r="G27" i="3" s="1"/>
  <c r="G9" i="3"/>
  <c r="G11" i="3"/>
  <c r="G13" i="3"/>
  <c r="G15" i="3"/>
  <c r="G17" i="3"/>
  <c r="G21" i="3"/>
  <c r="G23" i="3"/>
  <c r="G25" i="3"/>
  <c r="I7" i="3"/>
  <c r="I27" i="3" s="1"/>
  <c r="I19" i="3"/>
  <c r="E26" i="3"/>
  <c r="E27" i="3" l="1"/>
</calcChain>
</file>

<file path=xl/sharedStrings.xml><?xml version="1.0" encoding="utf-8"?>
<sst xmlns="http://schemas.openxmlformats.org/spreadsheetml/2006/main" count="34" uniqueCount="34">
  <si>
    <t>Changlang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</si>
  <si>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</si>
  <si>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</si>
  <si>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</si>
  <si>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</si>
  <si>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</si>
  <si>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</si>
  <si>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</si>
  <si>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</si>
  <si>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</si>
  <si>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</si>
  <si>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</si>
  <si>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</si>
  <si>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Siang</t>
  </si>
  <si>
    <t>Tirap</t>
  </si>
  <si>
    <t>Upper Siang</t>
  </si>
  <si>
    <t>Upper Subansiri</t>
  </si>
  <si>
    <t>West Kameng</t>
  </si>
  <si>
    <t>West Siang</t>
  </si>
  <si>
    <t>Sl.</t>
  </si>
  <si>
    <t>District</t>
  </si>
  <si>
    <t>Applications submitted</t>
  </si>
  <si>
    <t>Loan Sanctioned</t>
  </si>
  <si>
    <t>% Sanctioned</t>
  </si>
  <si>
    <t>Loan Rejected</t>
  </si>
  <si>
    <t>% Rejected</t>
  </si>
  <si>
    <t>Pending with Lending Bank</t>
  </si>
  <si>
    <t>% Pending with Bank</t>
  </si>
  <si>
    <t>Keyi Panyor</t>
  </si>
  <si>
    <t>Kra Daadi</t>
  </si>
  <si>
    <t>Papum Pare (ICC)</t>
  </si>
  <si>
    <t>Papum Pare (Yupia)</t>
  </si>
  <si>
    <t>Total</t>
  </si>
  <si>
    <t>District-wise PMFME Application Status of Arunachal Pradesh for the FY 2025-26 (As on 03.03.2026)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</si>
</sst>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54D5-604A-4749-B094-BE4089A6F10E}">
  <dimension ref="A1:I27"/>
  <sheetViews>
    <sheetView tabSelected="1" zoomScale="85" zoomScaleNormal="85" workbookViewId="0">
      <selection sqref="A1:I27"/>
    </sheetView>
  </sheetViews>
  <sheetFormatPr defaultRowHeight="14.4" x14ac:dyDescent="0.3"/>
  <cols>
    <col min="1" max="1" width="5.109375" customWidth="1"/>
    <col min="2" max="2" width="21.44140625" bestFit="1" customWidth="1"/>
    <col min="3" max="3" width="14" bestFit="1" customWidth="1"/>
    <col min="4" max="4" width="12.77734375" bestFit="1" customWidth="1"/>
    <col min="5" max="5" width="13" customWidth="1"/>
    <col min="6" max="6" width="10.109375" bestFit="1" customWidth="1"/>
    <col min="7" max="7" width="11.6640625" customWidth="1"/>
    <col min="8" max="8" width="11.21875" customWidth="1"/>
    <col min="9" max="9" width="12.21875" customWidth="1"/>
    <col min="19" max="19" width="50.44140625" customWidth="1"/>
  </cols>
  <sheetData>
    <row r="1" spans="1:9" ht="37.200000000000003" customHeight="1" x14ac:dyDescent="0.3">
      <c r="A1" s="11">
        <v>99</v>
      </c>
      <c r="B1" s="11"/>
      <c r="C1" s="11"/>
      <c r="D1" s="11"/>
      <c r="E1" s="11"/>
      <c r="F1" s="11"/>
      <c r="G1" s="11"/>
      <c r="H1" s="11"/>
      <c r="I1" s="11"/>
    </row>
    <row r="2" spans="1:9" ht="43.8" customHeight="1" x14ac:dyDescent="0.3">
      <c r="A2" s="10" t="s">
        <v>33</v>
      </c>
      <c r="B2" s="10"/>
      <c r="C2" s="10"/>
      <c r="D2" s="10"/>
      <c r="E2" s="10"/>
      <c r="F2" s="10"/>
      <c r="G2" s="10"/>
      <c r="H2" s="10"/>
      <c r="I2" s="10"/>
    </row>
    <row r="3" spans="1:9" ht="71.400000000000006" customHeight="1" x14ac:dyDescent="0.3">
      <c r="A3" s="1" t="s">
        <v>19</v>
      </c>
      <c r="B3" s="1" t="s">
        <v>20</v>
      </c>
      <c r="C3" s="2" t="s">
        <v>21</v>
      </c>
      <c r="D3" s="2" t="s">
        <v>22</v>
      </c>
      <c r="E3" s="3" t="s">
        <v>23</v>
      </c>
      <c r="F3" s="2" t="s">
        <v>24</v>
      </c>
      <c r="G3" s="4" t="s">
        <v>25</v>
      </c>
      <c r="H3" s="2" t="s">
        <v>26</v>
      </c>
      <c r="I3" s="4" t="s">
        <v>27</v>
      </c>
    </row>
    <row r="4" spans="1:9" ht="15" x14ac:dyDescent="0.3">
      <c r="A4" s="5">
        <v>1</v>
      </c>
      <c r="B4" s="6" t="s">
        <v>0</v>
      </c>
      <c r="C4" s="7">
        <f>D4+F4+H4</f>
        <v>22</v>
      </c>
      <c r="D4" s="7">
        <v>6</v>
      </c>
      <c r="E4" s="8">
        <f>D4/C4%</f>
        <v>27.272727272727273</v>
      </c>
      <c r="F4" s="7">
        <v>16</v>
      </c>
      <c r="G4" s="8">
        <f>F4/C4%</f>
        <v>72.727272727272734</v>
      </c>
      <c r="H4" s="7"/>
      <c r="I4" s="8">
        <f>H4/C4%</f>
        <v>0</v>
      </c>
    </row>
    <row r="5" spans="1:9" ht="15" x14ac:dyDescent="0.3">
      <c r="A5" s="5">
        <v>2</v>
      </c>
      <c r="B5" s="6" t="s">
        <v>1</v>
      </c>
      <c r="C5" s="7">
        <f t="shared" ref="C5:C26" si="0">D5+F5+H5</f>
        <v>6</v>
      </c>
      <c r="D5" s="7"/>
      <c r="E5" s="8">
        <f t="shared" ref="E5:E26" si="1">D5/C5%</f>
        <v>0</v>
      </c>
      <c r="F5" s="7">
        <v>5</v>
      </c>
      <c r="G5" s="8">
        <f t="shared" ref="G5:G26" si="2">F5/C5%</f>
        <v>83.333333333333343</v>
      </c>
      <c r="H5" s="7">
        <v>1</v>
      </c>
      <c r="I5" s="8">
        <f t="shared" ref="I5:I26" si="3">H5/C5%</f>
        <v>16.666666666666668</v>
      </c>
    </row>
    <row r="6" spans="1:9" ht="15" x14ac:dyDescent="0.3">
      <c r="A6" s="5">
        <v>3</v>
      </c>
      <c r="B6" s="6" t="s">
        <v>2</v>
      </c>
      <c r="C6" s="7">
        <f t="shared" si="0"/>
        <v>15</v>
      </c>
      <c r="D6" s="7">
        <v>3</v>
      </c>
      <c r="E6" s="8">
        <f t="shared" si="1"/>
        <v>20</v>
      </c>
      <c r="F6" s="7">
        <v>7</v>
      </c>
      <c r="G6" s="8">
        <f t="shared" si="2"/>
        <v>46.666666666666671</v>
      </c>
      <c r="H6" s="7">
        <v>5</v>
      </c>
      <c r="I6" s="8">
        <f t="shared" si="3"/>
        <v>33.333333333333336</v>
      </c>
    </row>
    <row r="7" spans="1:9" ht="15" x14ac:dyDescent="0.3">
      <c r="A7" s="5">
        <v>4</v>
      </c>
      <c r="B7" s="6" t="s">
        <v>3</v>
      </c>
      <c r="C7" s="7">
        <f t="shared" si="0"/>
        <v>3</v>
      </c>
      <c r="D7" s="7">
        <v>2</v>
      </c>
      <c r="E7" s="8">
        <f t="shared" si="1"/>
        <v>66.666666666666671</v>
      </c>
      <c r="F7" s="7">
        <v>1</v>
      </c>
      <c r="G7" s="8">
        <f t="shared" si="2"/>
        <v>33.333333333333336</v>
      </c>
      <c r="H7" s="7"/>
      <c r="I7" s="8">
        <f t="shared" si="3"/>
        <v>0</v>
      </c>
    </row>
    <row r="8" spans="1:9" ht="15" x14ac:dyDescent="0.3">
      <c r="A8" s="5">
        <v>5</v>
      </c>
      <c r="B8" s="6" t="s">
        <v>28</v>
      </c>
      <c r="C8" s="7">
        <f t="shared" si="0"/>
        <v>37</v>
      </c>
      <c r="D8" s="7"/>
      <c r="E8" s="8">
        <f t="shared" si="1"/>
        <v>0</v>
      </c>
      <c r="F8" s="7"/>
      <c r="G8" s="8">
        <f t="shared" si="2"/>
        <v>0</v>
      </c>
      <c r="H8" s="7">
        <v>37</v>
      </c>
      <c r="I8" s="8">
        <f t="shared" si="3"/>
        <v>100</v>
      </c>
    </row>
    <row r="9" spans="1:9" ht="15" x14ac:dyDescent="0.3">
      <c r="A9" s="5">
        <v>6</v>
      </c>
      <c r="B9" s="6" t="s">
        <v>29</v>
      </c>
      <c r="C9" s="7">
        <f t="shared" si="0"/>
        <v>4</v>
      </c>
      <c r="D9" s="7"/>
      <c r="E9" s="8">
        <f t="shared" si="1"/>
        <v>0</v>
      </c>
      <c r="F9" s="7">
        <v>2</v>
      </c>
      <c r="G9" s="8">
        <f t="shared" si="2"/>
        <v>50</v>
      </c>
      <c r="H9" s="7">
        <v>2</v>
      </c>
      <c r="I9" s="8">
        <f t="shared" si="3"/>
        <v>50</v>
      </c>
    </row>
    <row r="10" spans="1:9" ht="15" x14ac:dyDescent="0.3">
      <c r="A10" s="5">
        <v>7</v>
      </c>
      <c r="B10" s="6" t="s">
        <v>4</v>
      </c>
      <c r="C10" s="7">
        <f t="shared" si="0"/>
        <v>37</v>
      </c>
      <c r="D10" s="7">
        <v>4</v>
      </c>
      <c r="E10" s="8">
        <f t="shared" si="1"/>
        <v>10.810810810810811</v>
      </c>
      <c r="F10" s="7">
        <v>20</v>
      </c>
      <c r="G10" s="8">
        <f t="shared" si="2"/>
        <v>54.054054054054056</v>
      </c>
      <c r="H10" s="7">
        <v>13</v>
      </c>
      <c r="I10" s="8">
        <f t="shared" si="3"/>
        <v>35.135135135135137</v>
      </c>
    </row>
    <row r="11" spans="1:9" ht="15" x14ac:dyDescent="0.3">
      <c r="A11" s="5">
        <v>8</v>
      </c>
      <c r="B11" s="6" t="s">
        <v>5</v>
      </c>
      <c r="C11" s="7">
        <f t="shared" si="0"/>
        <v>20</v>
      </c>
      <c r="D11" s="7">
        <v>1</v>
      </c>
      <c r="E11" s="8">
        <f t="shared" si="1"/>
        <v>5</v>
      </c>
      <c r="F11" s="7">
        <v>6</v>
      </c>
      <c r="G11" s="8">
        <f t="shared" si="2"/>
        <v>30</v>
      </c>
      <c r="H11" s="7">
        <v>13</v>
      </c>
      <c r="I11" s="8">
        <f t="shared" si="3"/>
        <v>65</v>
      </c>
    </row>
    <row r="12" spans="1:9" ht="15" x14ac:dyDescent="0.3">
      <c r="A12" s="5">
        <v>9</v>
      </c>
      <c r="B12" s="6" t="s">
        <v>6</v>
      </c>
      <c r="C12" s="7">
        <f t="shared" si="0"/>
        <v>4</v>
      </c>
      <c r="D12" s="7"/>
      <c r="E12" s="8">
        <f t="shared" si="1"/>
        <v>0</v>
      </c>
      <c r="F12" s="7">
        <v>4</v>
      </c>
      <c r="G12" s="8">
        <f t="shared" si="2"/>
        <v>100</v>
      </c>
      <c r="H12" s="7"/>
      <c r="I12" s="8">
        <f t="shared" si="3"/>
        <v>0</v>
      </c>
    </row>
    <row r="13" spans="1:9" ht="15" x14ac:dyDescent="0.3">
      <c r="A13" s="5">
        <v>10</v>
      </c>
      <c r="B13" s="6" t="s">
        <v>7</v>
      </c>
      <c r="C13" s="7">
        <f t="shared" si="0"/>
        <v>17</v>
      </c>
      <c r="D13" s="7">
        <v>2</v>
      </c>
      <c r="E13" s="8">
        <f t="shared" si="1"/>
        <v>11.76470588235294</v>
      </c>
      <c r="F13" s="7">
        <v>2</v>
      </c>
      <c r="G13" s="8">
        <f t="shared" si="2"/>
        <v>11.76470588235294</v>
      </c>
      <c r="H13" s="7">
        <v>13</v>
      </c>
      <c r="I13" s="8">
        <f t="shared" si="3"/>
        <v>76.470588235294116</v>
      </c>
    </row>
    <row r="14" spans="1:9" ht="15" x14ac:dyDescent="0.3">
      <c r="A14" s="5">
        <v>11</v>
      </c>
      <c r="B14" s="6" t="s">
        <v>8</v>
      </c>
      <c r="C14" s="7">
        <f t="shared" si="0"/>
        <v>12</v>
      </c>
      <c r="D14" s="7"/>
      <c r="E14" s="8">
        <f t="shared" si="1"/>
        <v>0</v>
      </c>
      <c r="F14" s="7">
        <v>9</v>
      </c>
      <c r="G14" s="8">
        <f t="shared" si="2"/>
        <v>75</v>
      </c>
      <c r="H14" s="7">
        <v>3</v>
      </c>
      <c r="I14" s="8">
        <f t="shared" si="3"/>
        <v>25</v>
      </c>
    </row>
    <row r="15" spans="1:9" ht="15" x14ac:dyDescent="0.3">
      <c r="A15" s="5">
        <v>12</v>
      </c>
      <c r="B15" s="6" t="s">
        <v>9</v>
      </c>
      <c r="C15" s="7">
        <f t="shared" si="0"/>
        <v>2</v>
      </c>
      <c r="D15" s="7">
        <v>1</v>
      </c>
      <c r="E15" s="8">
        <f t="shared" si="1"/>
        <v>50</v>
      </c>
      <c r="F15" s="7">
        <v>1</v>
      </c>
      <c r="G15" s="8">
        <f t="shared" si="2"/>
        <v>50</v>
      </c>
      <c r="H15" s="7"/>
      <c r="I15" s="8">
        <f t="shared" si="3"/>
        <v>0</v>
      </c>
    </row>
    <row r="16" spans="1:9" ht="15" x14ac:dyDescent="0.3">
      <c r="A16" s="5">
        <v>13</v>
      </c>
      <c r="B16" s="6" t="s">
        <v>10</v>
      </c>
      <c r="C16" s="7">
        <f t="shared" si="0"/>
        <v>45</v>
      </c>
      <c r="D16" s="7">
        <v>9</v>
      </c>
      <c r="E16" s="8">
        <f t="shared" si="1"/>
        <v>20</v>
      </c>
      <c r="F16" s="7">
        <v>19</v>
      </c>
      <c r="G16" s="8">
        <f t="shared" si="2"/>
        <v>42.222222222222221</v>
      </c>
      <c r="H16" s="7">
        <v>17</v>
      </c>
      <c r="I16" s="8">
        <f t="shared" si="3"/>
        <v>37.777777777777779</v>
      </c>
    </row>
    <row r="17" spans="1:9" ht="15" x14ac:dyDescent="0.3">
      <c r="A17" s="5">
        <v>14</v>
      </c>
      <c r="B17" s="6" t="s">
        <v>11</v>
      </c>
      <c r="C17" s="7">
        <f t="shared" si="0"/>
        <v>10</v>
      </c>
      <c r="D17" s="7">
        <v>6</v>
      </c>
      <c r="E17" s="8">
        <f t="shared" si="1"/>
        <v>60</v>
      </c>
      <c r="F17" s="7">
        <v>1</v>
      </c>
      <c r="G17" s="8">
        <f t="shared" si="2"/>
        <v>10</v>
      </c>
      <c r="H17" s="7">
        <v>3</v>
      </c>
      <c r="I17" s="8">
        <f t="shared" si="3"/>
        <v>30</v>
      </c>
    </row>
    <row r="18" spans="1:9" ht="15" x14ac:dyDescent="0.3">
      <c r="A18" s="5">
        <v>15</v>
      </c>
      <c r="B18" s="6" t="s">
        <v>12</v>
      </c>
      <c r="C18" s="7">
        <f t="shared" si="0"/>
        <v>1</v>
      </c>
      <c r="D18" s="7"/>
      <c r="E18" s="8">
        <f t="shared" si="1"/>
        <v>0</v>
      </c>
      <c r="F18" s="7">
        <v>1</v>
      </c>
      <c r="G18" s="8">
        <f t="shared" si="2"/>
        <v>100</v>
      </c>
      <c r="H18" s="7"/>
      <c r="I18" s="8">
        <f t="shared" si="3"/>
        <v>0</v>
      </c>
    </row>
    <row r="19" spans="1:9" ht="15" x14ac:dyDescent="0.3">
      <c r="A19" s="5">
        <v>16</v>
      </c>
      <c r="B19" s="6" t="s">
        <v>30</v>
      </c>
      <c r="C19" s="7">
        <f t="shared" si="0"/>
        <v>188</v>
      </c>
      <c r="D19" s="7">
        <v>76</v>
      </c>
      <c r="E19" s="8">
        <f t="shared" si="1"/>
        <v>40.425531914893618</v>
      </c>
      <c r="F19" s="7">
        <v>56</v>
      </c>
      <c r="G19" s="8">
        <f t="shared" si="2"/>
        <v>29.787234042553195</v>
      </c>
      <c r="H19" s="7">
        <v>56</v>
      </c>
      <c r="I19" s="8">
        <f t="shared" si="3"/>
        <v>29.787234042553195</v>
      </c>
    </row>
    <row r="20" spans="1:9" ht="15" x14ac:dyDescent="0.3">
      <c r="A20" s="5">
        <v>17</v>
      </c>
      <c r="B20" s="6" t="s">
        <v>31</v>
      </c>
      <c r="C20" s="7">
        <f t="shared" si="0"/>
        <v>92</v>
      </c>
      <c r="D20" s="7">
        <v>34</v>
      </c>
      <c r="E20" s="8">
        <f t="shared" si="1"/>
        <v>36.95652173913043</v>
      </c>
      <c r="F20" s="7">
        <v>23</v>
      </c>
      <c r="G20" s="8">
        <f t="shared" si="2"/>
        <v>25</v>
      </c>
      <c r="H20" s="7">
        <v>35</v>
      </c>
      <c r="I20" s="8">
        <f t="shared" si="3"/>
        <v>38.043478260869563</v>
      </c>
    </row>
    <row r="21" spans="1:9" ht="15" x14ac:dyDescent="0.3">
      <c r="A21" s="5">
        <v>18</v>
      </c>
      <c r="B21" s="6" t="s">
        <v>13</v>
      </c>
      <c r="C21" s="7">
        <f t="shared" si="0"/>
        <v>1</v>
      </c>
      <c r="D21" s="7"/>
      <c r="E21" s="8">
        <f t="shared" si="1"/>
        <v>0</v>
      </c>
      <c r="F21" s="7"/>
      <c r="G21" s="8">
        <f t="shared" si="2"/>
        <v>0</v>
      </c>
      <c r="H21" s="7">
        <v>1</v>
      </c>
      <c r="I21" s="8">
        <f t="shared" si="3"/>
        <v>100</v>
      </c>
    </row>
    <row r="22" spans="1:9" ht="15" x14ac:dyDescent="0.3">
      <c r="A22" s="5">
        <v>19</v>
      </c>
      <c r="B22" s="6" t="s">
        <v>14</v>
      </c>
      <c r="C22" s="7">
        <f t="shared" si="0"/>
        <v>24</v>
      </c>
      <c r="D22" s="7">
        <v>1</v>
      </c>
      <c r="E22" s="8">
        <f t="shared" si="1"/>
        <v>4.166666666666667</v>
      </c>
      <c r="F22" s="7">
        <v>9</v>
      </c>
      <c r="G22" s="8">
        <f t="shared" si="2"/>
        <v>37.5</v>
      </c>
      <c r="H22" s="7">
        <v>14</v>
      </c>
      <c r="I22" s="8">
        <f t="shared" si="3"/>
        <v>58.333333333333336</v>
      </c>
    </row>
    <row r="23" spans="1:9" ht="15" x14ac:dyDescent="0.3">
      <c r="A23" s="5">
        <v>20</v>
      </c>
      <c r="B23" s="6" t="s">
        <v>15</v>
      </c>
      <c r="C23" s="7">
        <f t="shared" si="0"/>
        <v>13</v>
      </c>
      <c r="D23" s="7"/>
      <c r="E23" s="8">
        <f t="shared" si="1"/>
        <v>0</v>
      </c>
      <c r="F23" s="7">
        <v>11</v>
      </c>
      <c r="G23" s="8">
        <f t="shared" si="2"/>
        <v>84.615384615384613</v>
      </c>
      <c r="H23" s="7">
        <v>2</v>
      </c>
      <c r="I23" s="8">
        <f t="shared" si="3"/>
        <v>15.384615384615383</v>
      </c>
    </row>
    <row r="24" spans="1:9" ht="15" x14ac:dyDescent="0.3">
      <c r="A24" s="5">
        <v>21</v>
      </c>
      <c r="B24" s="6" t="s">
        <v>16</v>
      </c>
      <c r="C24" s="7">
        <f t="shared" si="0"/>
        <v>89</v>
      </c>
      <c r="D24" s="7">
        <v>20</v>
      </c>
      <c r="E24" s="8">
        <f t="shared" si="1"/>
        <v>22.471910112359549</v>
      </c>
      <c r="F24" s="7">
        <v>55</v>
      </c>
      <c r="G24" s="8">
        <f t="shared" si="2"/>
        <v>61.797752808988761</v>
      </c>
      <c r="H24" s="7">
        <v>14</v>
      </c>
      <c r="I24" s="8">
        <f t="shared" si="3"/>
        <v>15.730337078651685</v>
      </c>
    </row>
    <row r="25" spans="1:9" ht="15" x14ac:dyDescent="0.3">
      <c r="A25" s="5">
        <v>22</v>
      </c>
      <c r="B25" s="6" t="s">
        <v>17</v>
      </c>
      <c r="C25" s="7">
        <f t="shared" si="0"/>
        <v>19</v>
      </c>
      <c r="D25" s="7">
        <v>5</v>
      </c>
      <c r="E25" s="8">
        <f t="shared" si="1"/>
        <v>26.315789473684209</v>
      </c>
      <c r="F25" s="7">
        <v>7</v>
      </c>
      <c r="G25" s="8">
        <f t="shared" si="2"/>
        <v>36.842105263157897</v>
      </c>
      <c r="H25" s="7">
        <v>7</v>
      </c>
      <c r="I25" s="8">
        <f t="shared" si="3"/>
        <v>36.842105263157897</v>
      </c>
    </row>
    <row r="26" spans="1:9" ht="15" x14ac:dyDescent="0.3">
      <c r="A26" s="5">
        <v>23</v>
      </c>
      <c r="B26" s="6" t="s">
        <v>18</v>
      </c>
      <c r="C26" s="7">
        <f t="shared" si="0"/>
        <v>36</v>
      </c>
      <c r="D26" s="7">
        <v>2</v>
      </c>
      <c r="E26" s="8">
        <f t="shared" si="1"/>
        <v>5.5555555555555554</v>
      </c>
      <c r="F26" s="7">
        <v>29</v>
      </c>
      <c r="G26" s="8">
        <f t="shared" si="2"/>
        <v>80.555555555555557</v>
      </c>
      <c r="H26" s="7">
        <v>5</v>
      </c>
      <c r="I26" s="8">
        <f t="shared" si="3"/>
        <v>13.888888888888889</v>
      </c>
    </row>
    <row r="27" spans="1:9" ht="15.6" x14ac:dyDescent="0.3">
      <c r="A27" s="10" t="s">
        <v>32</v>
      </c>
      <c r="B27" s="10"/>
      <c r="C27" s="2">
        <f>SUM(C4:C26)</f>
        <v>697</v>
      </c>
      <c r="D27" s="2">
        <f>SUM(D4:D26)</f>
        <v>172</v>
      </c>
      <c r="E27" s="9">
        <f>AVERAGE(E4:E26)</f>
        <v>17.713342873689029</v>
      </c>
      <c r="F27" s="2">
        <f>SUM(F4:F26)</f>
        <v>284</v>
      </c>
      <c r="G27" s="9">
        <f>AVERAGE(G4:G26)</f>
        <v>48.486940021951106</v>
      </c>
      <c r="H27" s="2">
        <f>SUM(H4:H26)</f>
        <v>241</v>
      </c>
      <c r="I27" s="9">
        <f>AVERAGE(I4:I26)</f>
        <v>33.799717104359871</v>
      </c>
    </row>
  </sheetData>
  <mergeCells count="3">
    <mergeCell ref="A2:I2"/>
    <mergeCell ref="A27:B27"/>
    <mergeCell ref="A1:I1"/>
  </mergeCells>
  <pageMargins left="0.35433070866141736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2026-03-03T10:24:12Z</cp:lastPrinted>
  <dcterms:created xsi:type="dcterms:W3CDTF">2022-05-20T08:04:33Z</dcterms:created>
  <dcterms:modified xsi:type="dcterms:W3CDTF">2026-03-03T10:24:55Z</dcterms:modified>
</cp:coreProperties>
</file>